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uhgalter\Desktop\Внес.изм. 09.09.2024\"/>
    </mc:Choice>
  </mc:AlternateContent>
  <bookViews>
    <workbookView xWindow="0" yWindow="0" windowWidth="19020" windowHeight="10620"/>
  </bookViews>
  <sheets>
    <sheet name="Документ" sheetId="2" r:id="rId1"/>
  </sheets>
  <definedNames>
    <definedName name="_xlnm.Print_Titles" localSheetId="0">Документ!$8:$8</definedName>
  </definedNames>
  <calcPr calcId="152511"/>
</workbook>
</file>

<file path=xl/calcChain.xml><?xml version="1.0" encoding="utf-8"?>
<calcChain xmlns="http://schemas.openxmlformats.org/spreadsheetml/2006/main">
  <c r="I25" i="2" l="1"/>
  <c r="H25" i="2"/>
  <c r="E10" i="2" l="1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9" i="2"/>
</calcChain>
</file>

<file path=xl/sharedStrings.xml><?xml version="1.0" encoding="utf-8"?>
<sst xmlns="http://schemas.openxmlformats.org/spreadsheetml/2006/main" count="113" uniqueCount="89">
  <si>
    <t>Единица измерения: тыс.руб.</t>
  </si>
  <si>
    <t>Наименование</t>
  </si>
  <si>
    <t>Рзд</t>
  </si>
  <si>
    <t>РПр</t>
  </si>
  <si>
    <t>Поправки</t>
  </si>
  <si>
    <t>2025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</si>
  <si>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</si>
  <si>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</si>
  <si>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</si>
  <si>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</si>
  <si>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</si>
  <si>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</si>
  <si>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</si>
  <si>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</si>
  <si>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</si>
  <si>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</si>
  <si>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</si>
  <si>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</si>
  <si>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</si>
  <si>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</si>
  <si>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</si>
  <si>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</si>
  <si>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</si>
  <si>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</si>
  <si>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</si>
  <si>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</si>
  <si>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</si>
  <si>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</si>
  <si>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</si>
  <si>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</si>
  <si>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</si>
  <si>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</si>
  <si>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ЭКОНОМИКА</t>
  </si>
  <si>
    <t>0400</t>
  </si>
  <si>
    <t>Сельское хозяйство и рыболовство</t>
  </si>
  <si>
    <t>0405</t>
  </si>
  <si>
    <t>Транспорт</t>
  </si>
  <si>
    <t>0408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</si>
  <si>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</si>
  <si>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</si>
  <si>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</si>
  <si>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</si>
  <si>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</si>
  <si>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</si>
  <si>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</si>
  <si>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</si>
  <si>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</si>
  <si>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</si>
  <si>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</si>
  <si>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</si>
  <si>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</si>
  <si>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</si>
  <si>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</si>
  <si>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</si>
  <si>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Молодежная политика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</si>
  <si>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</si>
  <si>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</si>
  <si>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</si>
  <si>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</si>
  <si>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</si>
  <si>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</si>
  <si>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</si>
  <si>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СОЦИАЛЬНАЯ ПОЛИТИКА</t>
  </si>
  <si>
    <t>1000</t>
  </si>
  <si>
    <t>Пенсионное обеспечение</t>
  </si>
  <si>
    <t>1001</t>
  </si>
  <si>
    <t>Охрана семьи и детства</t>
  </si>
  <si>
    <t>1004</t>
  </si>
  <si>
    <t>Другие вопросы в области социальной политики</t>
  </si>
  <si>
    <t>1006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</si>
  <si>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</si>
  <si>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</si>
  <si>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</si>
  <si>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</si>
  <si>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Прочие межбюджетные трансферты общего характера</t>
  </si>
  <si>
    <t>1403</t>
  </si>
  <si>
    <t>УСЛОВНО УТВЕРЖДЕННЫЕ РАСХОДЫ</t>
  </si>
  <si>
    <t>9900</t>
  </si>
  <si>
    <t>Условно утвержденные расходы</t>
  </si>
  <si>
    <t>9999</t>
  </si>
  <si>
    <t>Итого:</t>
  </si>
  <si>
    <t>Распределение бюджетных ассигнований по разделам и подразделам классификации расходов бюджета муниципального района на 2024 год и на плановый период 2025 и 2026 годов</t>
  </si>
  <si>
    <t>Сумма с поправками, 2024</t>
  </si>
  <si>
    <t xml:space="preserve">Приложение 5  к решению Знаменского районного Совета народных депутатов Орловской области "О бюджете Знаменского муниципального района Орловской области на 2024 год и на плановый период 2025 и 2026 годов"  </t>
  </si>
  <si>
    <t>План,2026</t>
  </si>
  <si>
    <t>поправки</t>
  </si>
  <si>
    <t>Сумма с поправками</t>
  </si>
  <si>
    <t>Бюджет, 2024 в действующей редакции</t>
  </si>
  <si>
    <t xml:space="preserve">Приложение 4  к  решению Знаменского районного Совета народных депутатов Орловской области "О внесении изменений в решение Знаменского районного Совета народных депутатов  Орловской области "О бюджете Знаменского муниципального района Орловской области на 2024 год и на плановый период 2025 и 2026 годов"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</si>
</sst>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"/>
  </numFmts>
  <fonts count="14" x14ac:knownFonts="1">
    <font>
      <sz val="11"/>
      <name val="Calibri"/>
      <family val="2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b/>
      <sz val="8.5"/>
      <color rgb="FF000000"/>
      <name val="Arial"/>
      <family val="2"/>
      <charset val="204"/>
    </font>
    <font>
      <sz val="8.5"/>
      <color rgb="FF000000"/>
      <name val="Arial"/>
      <family val="2"/>
      <charset val="204"/>
    </font>
    <font>
      <sz val="6"/>
      <name val="Arial Cyr"/>
      <charset val="204"/>
    </font>
    <font>
      <sz val="7"/>
      <name val="Calibri"/>
      <family val="2"/>
      <scheme val="minor"/>
    </font>
    <font>
      <sz val="6"/>
      <name val="Calibri"/>
      <family val="2"/>
      <scheme val="minor"/>
    </font>
    <font>
      <sz val="6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A6A6A6"/>
      </right>
      <top style="thin">
        <color rgb="FFA6A6A6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/>
      <diagonal/>
    </border>
  </borders>
  <cellStyleXfs count="43">
    <xf numFmtId="0" fontId="0" fillId="0" borderId="0"/>
    <xf numFmtId="0" fontId="1" fillId="0" borderId="1">
      <alignment horizontal="center" vertical="top" wrapText="1"/>
    </xf>
    <xf numFmtId="0" fontId="2" fillId="0" borderId="1">
      <alignment horizontal="right" vertical="top" wrapText="1"/>
    </xf>
    <xf numFmtId="49" fontId="3" fillId="0" borderId="2">
      <alignment horizontal="center" vertical="center" wrapText="1"/>
    </xf>
    <xf numFmtId="49" fontId="3" fillId="0" borderId="3">
      <alignment horizontal="center" vertical="center" wrapText="1"/>
    </xf>
    <xf numFmtId="49" fontId="3" fillId="0" borderId="4">
      <alignment horizontal="center" vertical="center" wrapText="1"/>
    </xf>
    <xf numFmtId="49" fontId="3" fillId="0" borderId="5">
      <alignment horizontal="center" vertical="center" wrapText="1"/>
    </xf>
    <xf numFmtId="49" fontId="3" fillId="0" borderId="6">
      <alignment horizontal="center" vertical="center" wrapText="1"/>
    </xf>
    <xf numFmtId="49" fontId="3" fillId="0" borderId="7">
      <alignment horizontal="center" vertical="center" wrapText="1"/>
    </xf>
    <xf numFmtId="0" fontId="3" fillId="2" borderId="8">
      <alignment horizontal="left" vertical="top" wrapText="1"/>
    </xf>
    <xf numFmtId="49" fontId="3" fillId="2" borderId="9">
      <alignment horizontal="center" vertical="top" shrinkToFit="1"/>
    </xf>
    <xf numFmtId="164" fontId="3" fillId="2" borderId="9">
      <alignment horizontal="right" vertical="top" shrinkToFit="1"/>
    </xf>
    <xf numFmtId="0" fontId="3" fillId="2" borderId="9">
      <alignment vertical="top" shrinkToFit="1"/>
    </xf>
    <xf numFmtId="164" fontId="3" fillId="2" borderId="10">
      <alignment horizontal="right" vertical="top" shrinkToFit="1"/>
    </xf>
    <xf numFmtId="0" fontId="3" fillId="3" borderId="11">
      <alignment horizontal="left" vertical="top" wrapText="1"/>
    </xf>
    <xf numFmtId="49" fontId="3" fillId="3" borderId="12">
      <alignment horizontal="center" vertical="top" shrinkToFit="1"/>
    </xf>
    <xf numFmtId="164" fontId="3" fillId="3" borderId="12">
      <alignment horizontal="right" vertical="top" shrinkToFit="1"/>
    </xf>
    <xf numFmtId="0" fontId="3" fillId="3" borderId="12">
      <alignment vertical="top" shrinkToFit="1"/>
    </xf>
    <xf numFmtId="164" fontId="3" fillId="3" borderId="13">
      <alignment horizontal="right" vertical="top" shrinkToFit="1"/>
    </xf>
    <xf numFmtId="0" fontId="4" fillId="4" borderId="14"/>
    <xf numFmtId="0" fontId="4" fillId="4" borderId="15"/>
    <xf numFmtId="164" fontId="4" fillId="4" borderId="15">
      <alignment horizontal="right" shrinkToFit="1"/>
    </xf>
    <xf numFmtId="164" fontId="4" fillId="4" borderId="16">
      <alignment horizontal="right" shrinkToFit="1"/>
    </xf>
    <xf numFmtId="0" fontId="2" fillId="0" borderId="17"/>
    <xf numFmtId="0" fontId="2" fillId="0" borderId="1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4" fontId="4" fillId="4" borderId="15">
      <alignment horizontal="right" shrinkToFit="1"/>
    </xf>
    <xf numFmtId="4" fontId="4" fillId="4" borderId="16">
      <alignment horizontal="right" shrinkToFit="1"/>
    </xf>
    <xf numFmtId="4" fontId="3" fillId="2" borderId="9">
      <alignment horizontal="right" vertical="top" shrinkToFit="1"/>
    </xf>
    <xf numFmtId="4" fontId="3" fillId="2" borderId="10">
      <alignment horizontal="right" vertical="top" shrinkToFit="1"/>
    </xf>
    <xf numFmtId="4" fontId="3" fillId="3" borderId="12">
      <alignment horizontal="right" vertical="top" shrinkToFit="1"/>
    </xf>
    <xf numFmtId="4" fontId="3" fillId="3" borderId="13">
      <alignment horizontal="right" vertical="top" shrinkToFit="1"/>
    </xf>
    <xf numFmtId="0" fontId="5" fillId="0" borderId="11">
      <alignment horizontal="left" vertical="top" wrapText="1"/>
    </xf>
    <xf numFmtId="49" fontId="2" fillId="0" borderId="12">
      <alignment horizontal="center" vertical="top" shrinkToFit="1"/>
    </xf>
    <xf numFmtId="4" fontId="2" fillId="0" borderId="12">
      <alignment horizontal="right" vertical="top" shrinkToFit="1"/>
    </xf>
    <xf numFmtId="0" fontId="2" fillId="0" borderId="12">
      <alignment vertical="top" shrinkToFit="1"/>
    </xf>
    <xf numFmtId="4" fontId="6" fillId="0" borderId="13">
      <alignment horizontal="right" vertical="top" shrinkToFit="1"/>
    </xf>
    <xf numFmtId="164" fontId="2" fillId="0" borderId="12">
      <alignment horizontal="right" vertical="top" shrinkToFit="1"/>
    </xf>
    <xf numFmtId="164" fontId="6" fillId="0" borderId="13">
      <alignment horizontal="right" vertical="top" shrinkToFit="1"/>
    </xf>
  </cellStyleXfs>
  <cellXfs count="34">
    <xf numFmtId="0" fontId="0" fillId="0" borderId="0" xfId="0"/>
    <xf numFmtId="0" fontId="0" fillId="0" borderId="0" xfId="0" applyProtection="1">
      <protection locked="0"/>
    </xf>
    <xf numFmtId="0" fontId="2" fillId="0" borderId="17" xfId="23" applyNumberFormat="1" applyProtection="1"/>
    <xf numFmtId="49" fontId="9" fillId="0" borderId="5" xfId="6" applyNumberFormat="1" applyFont="1" applyProtection="1">
      <alignment horizontal="center" vertical="center" wrapText="1"/>
    </xf>
    <xf numFmtId="49" fontId="9" fillId="0" borderId="6" xfId="7" applyNumberFormat="1" applyFont="1" applyProtection="1">
      <alignment horizontal="center" vertical="center" wrapText="1"/>
    </xf>
    <xf numFmtId="49" fontId="9" fillId="0" borderId="7" xfId="8" applyNumberFormat="1" applyFont="1" applyProtection="1">
      <alignment horizontal="center" vertical="center" wrapText="1"/>
    </xf>
    <xf numFmtId="0" fontId="9" fillId="2" borderId="8" xfId="9" applyNumberFormat="1" applyFont="1" applyProtection="1">
      <alignment horizontal="left" vertical="top" wrapText="1"/>
    </xf>
    <xf numFmtId="49" fontId="9" fillId="2" borderId="9" xfId="10" applyNumberFormat="1" applyFont="1" applyProtection="1">
      <alignment horizontal="center" vertical="top" shrinkToFit="1"/>
    </xf>
    <xf numFmtId="165" fontId="9" fillId="2" borderId="9" xfId="11" applyNumberFormat="1" applyFont="1" applyProtection="1">
      <alignment horizontal="right" vertical="top" shrinkToFit="1"/>
    </xf>
    <xf numFmtId="165" fontId="9" fillId="2" borderId="9" xfId="12" applyNumberFormat="1" applyFont="1" applyProtection="1">
      <alignment vertical="top" shrinkToFit="1"/>
    </xf>
    <xf numFmtId="165" fontId="9" fillId="2" borderId="10" xfId="13" applyNumberFormat="1" applyFont="1" applyProtection="1">
      <alignment horizontal="right" vertical="top" shrinkToFit="1"/>
    </xf>
    <xf numFmtId="0" fontId="9" fillId="3" borderId="11" xfId="14" applyNumberFormat="1" applyFont="1" applyProtection="1">
      <alignment horizontal="left" vertical="top" wrapText="1"/>
    </xf>
    <xf numFmtId="49" fontId="9" fillId="3" borderId="12" xfId="15" applyNumberFormat="1" applyFont="1" applyProtection="1">
      <alignment horizontal="center" vertical="top" shrinkToFit="1"/>
    </xf>
    <xf numFmtId="165" fontId="9" fillId="3" borderId="12" xfId="16" applyNumberFormat="1" applyFont="1" applyProtection="1">
      <alignment horizontal="right" vertical="top" shrinkToFit="1"/>
    </xf>
    <xf numFmtId="165" fontId="9" fillId="3" borderId="13" xfId="18" applyNumberFormat="1" applyFont="1" applyProtection="1">
      <alignment horizontal="right" vertical="top" shrinkToFit="1"/>
    </xf>
    <xf numFmtId="0" fontId="9" fillId="4" borderId="14" xfId="19" applyNumberFormat="1" applyFont="1" applyProtection="1"/>
    <xf numFmtId="0" fontId="9" fillId="4" borderId="15" xfId="20" applyNumberFormat="1" applyFont="1" applyProtection="1"/>
    <xf numFmtId="165" fontId="9" fillId="4" borderId="15" xfId="21" applyNumberFormat="1" applyFont="1" applyProtection="1">
      <alignment horizontal="right" shrinkToFit="1"/>
    </xf>
    <xf numFmtId="165" fontId="9" fillId="4" borderId="16" xfId="22" applyNumberFormat="1" applyFont="1" applyProtection="1">
      <alignment horizontal="right" shrinkToFit="1"/>
    </xf>
    <xf numFmtId="0" fontId="12" fillId="0" borderId="0" xfId="0" applyFont="1" applyAlignment="1" applyProtection="1">
      <alignment wrapText="1"/>
      <protection locked="0"/>
    </xf>
    <xf numFmtId="0" fontId="12" fillId="0" borderId="0" xfId="0" applyFont="1" applyAlignment="1">
      <alignment wrapText="1"/>
    </xf>
    <xf numFmtId="0" fontId="10" fillId="0" borderId="0" xfId="0" applyFont="1" applyAlignment="1">
      <alignment horizontal="left" wrapText="1"/>
    </xf>
    <xf numFmtId="0" fontId="8" fillId="0" borderId="1" xfId="1" applyNumberFormat="1" applyFont="1" applyProtection="1">
      <alignment horizontal="center" vertical="top" wrapText="1"/>
    </xf>
    <xf numFmtId="0" fontId="8" fillId="0" borderId="1" xfId="1" applyFont="1">
      <alignment horizontal="center" vertical="top" wrapText="1"/>
    </xf>
    <xf numFmtId="0" fontId="9" fillId="0" borderId="1" xfId="2" applyNumberFormat="1" applyFont="1" applyProtection="1">
      <alignment horizontal="right" vertical="top" wrapText="1"/>
    </xf>
    <xf numFmtId="0" fontId="9" fillId="0" borderId="1" xfId="2" applyFont="1">
      <alignment horizontal="right" vertical="top" wrapText="1"/>
    </xf>
    <xf numFmtId="0" fontId="2" fillId="0" borderId="1" xfId="24" applyNumberFormat="1" applyProtection="1">
      <alignment horizontal="left" vertical="top" wrapText="1"/>
    </xf>
    <xf numFmtId="0" fontId="2" fillId="0" borderId="1" xfId="24">
      <alignment horizontal="left" vertical="top" wrapText="1"/>
    </xf>
    <xf numFmtId="0" fontId="11" fillId="0" borderId="0" xfId="0" applyFont="1" applyAlignment="1" applyProtection="1">
      <alignment wrapText="1"/>
      <protection locked="0"/>
    </xf>
    <xf numFmtId="0" fontId="11" fillId="0" borderId="0" xfId="0" applyFont="1" applyAlignment="1">
      <alignment wrapText="1"/>
    </xf>
    <xf numFmtId="49" fontId="13" fillId="0" borderId="2" xfId="3" applyNumberFormat="1" applyFont="1" applyProtection="1">
      <alignment horizontal="center" vertical="center" wrapText="1"/>
    </xf>
    <xf numFmtId="49" fontId="13" fillId="0" borderId="3" xfId="4" applyNumberFormat="1" applyFont="1" applyProtection="1">
      <alignment horizontal="center" vertical="center" wrapText="1"/>
    </xf>
    <xf numFmtId="49" fontId="13" fillId="0" borderId="3" xfId="4" applyNumberFormat="1" applyFont="1" applyAlignment="1" applyProtection="1">
      <alignment horizontal="center" vertical="top" wrapText="1"/>
    </xf>
    <xf numFmtId="49" fontId="13" fillId="0" borderId="4" xfId="5" applyNumberFormat="1" applyFont="1" applyAlignment="1" applyProtection="1">
      <alignment horizontal="center" vertical="top" wrapText="1"/>
    </xf>
  </cellXfs>
  <cellStyles count="43">
    <cellStyle name="br" xfId="27"/>
    <cellStyle name="col" xfId="26"/>
    <cellStyle name="ex59" xfId="30"/>
    <cellStyle name="ex60" xfId="31"/>
    <cellStyle name="ex61" xfId="9"/>
    <cellStyle name="ex62" xfId="10"/>
    <cellStyle name="ex63" xfId="32"/>
    <cellStyle name="ex64" xfId="12"/>
    <cellStyle name="ex65" xfId="33"/>
    <cellStyle name="ex66" xfId="14"/>
    <cellStyle name="ex67" xfId="15"/>
    <cellStyle name="ex68" xfId="34"/>
    <cellStyle name="ex69" xfId="17"/>
    <cellStyle name="ex70" xfId="35"/>
    <cellStyle name="ex71" xfId="36"/>
    <cellStyle name="ex72" xfId="37"/>
    <cellStyle name="ex73" xfId="38"/>
    <cellStyle name="ex74" xfId="39"/>
    <cellStyle name="ex75" xfId="40"/>
    <cellStyle name="st58" xfId="2"/>
    <cellStyle name="st76" xfId="21"/>
    <cellStyle name="st77" xfId="22"/>
    <cellStyle name="st78" xfId="11"/>
    <cellStyle name="st79" xfId="13"/>
    <cellStyle name="st80" xfId="16"/>
    <cellStyle name="st81" xfId="18"/>
    <cellStyle name="st82" xfId="41"/>
    <cellStyle name="st83" xfId="42"/>
    <cellStyle name="style0" xfId="28"/>
    <cellStyle name="td" xfId="29"/>
    <cellStyle name="tr" xfId="25"/>
    <cellStyle name="xl_bot_header" xfId="7"/>
    <cellStyle name="xl_bot_left_header" xfId="6"/>
    <cellStyle name="xl_bot_right_header" xfId="8"/>
    <cellStyle name="xl_footer" xfId="24"/>
    <cellStyle name="xl_header" xfId="1"/>
    <cellStyle name="xl_top_header" xfId="4"/>
    <cellStyle name="xl_top_left_header" xfId="3"/>
    <cellStyle name="xl_top_right_header" xfId="5"/>
    <cellStyle name="xl_total_bot" xfId="23"/>
    <cellStyle name="xl_total_center" xfId="20"/>
    <cellStyle name="xl_total_left" xfId="1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44"/>
  <sheetViews>
    <sheetView showGridLines="0" tabSelected="1" workbookViewId="0">
      <pane ySplit="8" topLeftCell="A9" activePane="bottomLeft" state="frozen"/>
      <selection pane="bottomLeft" activeCell="B13" sqref="B13"/>
    </sheetView>
  </sheetViews>
  <sheetFormatPr defaultRowHeight="15" x14ac:dyDescent="0.25"/>
  <cols>
    <col min="1" max="1" width="39.7109375" style="1" customWidth="1"/>
    <col min="2" max="2" width="5.28515625" style="1" customWidth="1"/>
    <col min="3" max="3" width="4.5703125" style="1" customWidth="1"/>
    <col min="4" max="4" width="9.7109375" style="1" customWidth="1"/>
    <col min="5" max="5" width="9" style="1" customWidth="1"/>
    <col min="6" max="6" width="10" style="1" customWidth="1"/>
    <col min="7" max="8" width="9.28515625" style="1" customWidth="1"/>
    <col min="9" max="9" width="6.28515625" style="1" customWidth="1"/>
    <col min="10" max="10" width="9.5703125" style="1" customWidth="1"/>
    <col min="11" max="16384" width="9.140625" style="1"/>
  </cols>
  <sheetData>
    <row r="2" spans="1:16" ht="33.75" customHeight="1" x14ac:dyDescent="0.25">
      <c r="B2" s="19" t="s">
        <v>88</v>
      </c>
      <c r="C2" s="20"/>
      <c r="D2" s="20"/>
      <c r="E2" s="20"/>
      <c r="F2" s="20"/>
      <c r="G2" s="20"/>
      <c r="H2" s="20"/>
      <c r="I2" s="20"/>
      <c r="J2" s="20"/>
    </row>
    <row r="3" spans="1:16" ht="33.75" customHeight="1" x14ac:dyDescent="0.25">
      <c r="B3" s="28" t="s">
        <v>83</v>
      </c>
      <c r="C3" s="29"/>
      <c r="D3" s="29"/>
      <c r="E3" s="29"/>
      <c r="F3" s="29"/>
      <c r="G3" s="29"/>
      <c r="H3" s="29"/>
      <c r="I3" s="29"/>
      <c r="J3" s="29"/>
    </row>
    <row r="5" spans="1:16" ht="31.7" customHeight="1" x14ac:dyDescent="0.25">
      <c r="A5" s="22" t="s">
        <v>81</v>
      </c>
      <c r="B5" s="23"/>
      <c r="C5" s="23"/>
      <c r="D5" s="23"/>
      <c r="E5" s="23"/>
      <c r="F5" s="23"/>
      <c r="G5" s="23"/>
      <c r="H5" s="23"/>
      <c r="I5" s="23"/>
      <c r="J5" s="23"/>
    </row>
    <row r="6" spans="1:16" ht="15.2" customHeight="1" x14ac:dyDescent="0.25">
      <c r="A6" s="24" t="s">
        <v>0</v>
      </c>
      <c r="B6" s="25"/>
      <c r="C6" s="25"/>
      <c r="D6" s="25"/>
      <c r="E6" s="25"/>
      <c r="F6" s="25"/>
      <c r="G6" s="25"/>
      <c r="H6" s="25"/>
      <c r="I6" s="25"/>
      <c r="J6" s="25"/>
    </row>
    <row r="7" spans="1:16" ht="31.5" customHeight="1" x14ac:dyDescent="0.25">
      <c r="A7" s="30" t="s">
        <v>1</v>
      </c>
      <c r="B7" s="31" t="s">
        <v>2</v>
      </c>
      <c r="C7" s="31" t="s">
        <v>3</v>
      </c>
      <c r="D7" s="32" t="s">
        <v>87</v>
      </c>
      <c r="E7" s="32" t="s">
        <v>4</v>
      </c>
      <c r="F7" s="32" t="s">
        <v>82</v>
      </c>
      <c r="G7" s="32" t="s">
        <v>5</v>
      </c>
      <c r="H7" s="32" t="s">
        <v>84</v>
      </c>
      <c r="I7" s="32" t="s">
        <v>85</v>
      </c>
      <c r="J7" s="33" t="s">
        <v>86</v>
      </c>
    </row>
    <row r="8" spans="1:16" x14ac:dyDescent="0.25">
      <c r="A8" s="3" t="s">
        <v>6</v>
      </c>
      <c r="B8" s="4" t="s">
        <v>7</v>
      </c>
      <c r="C8" s="4" t="s">
        <v>8</v>
      </c>
      <c r="D8" s="4" t="s">
        <v>9</v>
      </c>
      <c r="E8" s="4" t="s">
        <v>10</v>
      </c>
      <c r="F8" s="4" t="s">
        <v>11</v>
      </c>
      <c r="G8" s="4" t="s">
        <v>12</v>
      </c>
      <c r="H8" s="4"/>
      <c r="I8" s="4"/>
      <c r="J8" s="5" t="s">
        <v>13</v>
      </c>
    </row>
    <row r="9" spans="1:16" x14ac:dyDescent="0.25">
      <c r="A9" s="6" t="s">
        <v>14</v>
      </c>
      <c r="B9" s="7" t="s">
        <v>15</v>
      </c>
      <c r="C9" s="7"/>
      <c r="D9" s="8">
        <v>26794.845829999998</v>
      </c>
      <c r="E9" s="9">
        <f>F9-D9</f>
        <v>4120.1521700000012</v>
      </c>
      <c r="F9" s="8">
        <v>30914.998</v>
      </c>
      <c r="G9" s="8">
        <v>15524.58</v>
      </c>
      <c r="H9" s="10">
        <v>15610.71</v>
      </c>
      <c r="I9" s="8"/>
      <c r="J9" s="10">
        <v>15610.71</v>
      </c>
    </row>
    <row r="10" spans="1:16" ht="33.75" x14ac:dyDescent="0.25">
      <c r="A10" s="11" t="s">
        <v>16</v>
      </c>
      <c r="B10" s="12" t="s">
        <v>15</v>
      </c>
      <c r="C10" s="12" t="s">
        <v>17</v>
      </c>
      <c r="D10" s="13">
        <v>1105.433</v>
      </c>
      <c r="E10" s="9">
        <f t="shared" ref="E10:E42" si="0">F10-D10</f>
        <v>157.99099999999999</v>
      </c>
      <c r="F10" s="13">
        <v>1263.424</v>
      </c>
      <c r="G10" s="13">
        <v>803</v>
      </c>
      <c r="H10" s="14">
        <v>803</v>
      </c>
      <c r="I10" s="13"/>
      <c r="J10" s="14">
        <v>803</v>
      </c>
    </row>
    <row r="11" spans="1:16" ht="45" x14ac:dyDescent="0.25">
      <c r="A11" s="11" t="s">
        <v>18</v>
      </c>
      <c r="B11" s="12" t="s">
        <v>15</v>
      </c>
      <c r="C11" s="12" t="s">
        <v>19</v>
      </c>
      <c r="D11" s="13">
        <v>9410.2289999999994</v>
      </c>
      <c r="E11" s="9">
        <f t="shared" si="0"/>
        <v>1516.1580000000013</v>
      </c>
      <c r="F11" s="13">
        <v>10926.387000000001</v>
      </c>
      <c r="G11" s="13">
        <v>4483.8</v>
      </c>
      <c r="H11" s="14">
        <v>4713.53</v>
      </c>
      <c r="I11" s="13"/>
      <c r="J11" s="14">
        <v>4713.53</v>
      </c>
    </row>
    <row r="12" spans="1:16" x14ac:dyDescent="0.25">
      <c r="A12" s="11" t="s">
        <v>20</v>
      </c>
      <c r="B12" s="12" t="s">
        <v>15</v>
      </c>
      <c r="C12" s="12" t="s">
        <v>21</v>
      </c>
      <c r="D12" s="13">
        <v>2.2000000000000002</v>
      </c>
      <c r="E12" s="9">
        <f t="shared" si="0"/>
        <v>0</v>
      </c>
      <c r="F12" s="13">
        <v>2.2000000000000002</v>
      </c>
      <c r="G12" s="13">
        <v>2.2000000000000002</v>
      </c>
      <c r="H12" s="14">
        <v>31</v>
      </c>
      <c r="I12" s="13"/>
      <c r="J12" s="14">
        <v>31</v>
      </c>
    </row>
    <row r="13" spans="1:16" ht="33.75" x14ac:dyDescent="0.25">
      <c r="A13" s="11" t="s">
        <v>22</v>
      </c>
      <c r="B13" s="12" t="s">
        <v>15</v>
      </c>
      <c r="C13" s="12" t="s">
        <v>23</v>
      </c>
      <c r="D13" s="13">
        <v>2765.0639999999999</v>
      </c>
      <c r="E13" s="9">
        <f t="shared" si="0"/>
        <v>386.87800000000016</v>
      </c>
      <c r="F13" s="13">
        <v>3151.942</v>
      </c>
      <c r="G13" s="13">
        <v>1945.9</v>
      </c>
      <c r="H13" s="14">
        <v>1945.9</v>
      </c>
      <c r="I13" s="13"/>
      <c r="J13" s="14">
        <v>1945.9</v>
      </c>
      <c r="L13" s="21"/>
      <c r="M13" s="21"/>
      <c r="N13" s="21"/>
      <c r="O13" s="21"/>
      <c r="P13" s="21"/>
    </row>
    <row r="14" spans="1:16" x14ac:dyDescent="0.25">
      <c r="A14" s="11" t="s">
        <v>24</v>
      </c>
      <c r="B14" s="12" t="s">
        <v>15</v>
      </c>
      <c r="C14" s="12" t="s">
        <v>25</v>
      </c>
      <c r="D14" s="13">
        <v>100</v>
      </c>
      <c r="E14" s="9">
        <f t="shared" si="0"/>
        <v>0</v>
      </c>
      <c r="F14" s="13">
        <v>100</v>
      </c>
      <c r="G14" s="13">
        <v>100</v>
      </c>
      <c r="H14" s="14">
        <v>100</v>
      </c>
      <c r="I14" s="13"/>
      <c r="J14" s="14">
        <v>100</v>
      </c>
    </row>
    <row r="15" spans="1:16" x14ac:dyDescent="0.25">
      <c r="A15" s="11" t="s">
        <v>26</v>
      </c>
      <c r="B15" s="12" t="s">
        <v>15</v>
      </c>
      <c r="C15" s="12" t="s">
        <v>27</v>
      </c>
      <c r="D15" s="13">
        <v>13411.919830000001</v>
      </c>
      <c r="E15" s="9">
        <f t="shared" si="0"/>
        <v>2059.1241699999991</v>
      </c>
      <c r="F15" s="13">
        <v>15471.044</v>
      </c>
      <c r="G15" s="13">
        <v>8189.68</v>
      </c>
      <c r="H15" s="14">
        <v>8017.28</v>
      </c>
      <c r="I15" s="13"/>
      <c r="J15" s="14">
        <v>8017.28</v>
      </c>
    </row>
    <row r="16" spans="1:16" x14ac:dyDescent="0.25">
      <c r="A16" s="6" t="s">
        <v>28</v>
      </c>
      <c r="B16" s="7" t="s">
        <v>29</v>
      </c>
      <c r="C16" s="7"/>
      <c r="D16" s="8">
        <v>842.1</v>
      </c>
      <c r="E16" s="9">
        <f t="shared" si="0"/>
        <v>0</v>
      </c>
      <c r="F16" s="8">
        <v>842.1</v>
      </c>
      <c r="G16" s="8">
        <v>928.1</v>
      </c>
      <c r="H16" s="10">
        <v>1015.7</v>
      </c>
      <c r="I16" s="8"/>
      <c r="J16" s="10">
        <v>1015.7</v>
      </c>
    </row>
    <row r="17" spans="1:10" x14ac:dyDescent="0.25">
      <c r="A17" s="11" t="s">
        <v>30</v>
      </c>
      <c r="B17" s="12" t="s">
        <v>29</v>
      </c>
      <c r="C17" s="12" t="s">
        <v>31</v>
      </c>
      <c r="D17" s="13">
        <v>842.1</v>
      </c>
      <c r="E17" s="9">
        <f t="shared" si="0"/>
        <v>0</v>
      </c>
      <c r="F17" s="13">
        <v>842.1</v>
      </c>
      <c r="G17" s="13">
        <v>928.1</v>
      </c>
      <c r="H17" s="14">
        <v>1015.7</v>
      </c>
      <c r="I17" s="13"/>
      <c r="J17" s="14">
        <v>1015.7</v>
      </c>
    </row>
    <row r="18" spans="1:10" x14ac:dyDescent="0.25">
      <c r="A18" s="6" t="s">
        <v>32</v>
      </c>
      <c r="B18" s="7" t="s">
        <v>33</v>
      </c>
      <c r="C18" s="7"/>
      <c r="D18" s="8">
        <v>33138.97651</v>
      </c>
      <c r="E18" s="9">
        <f t="shared" si="0"/>
        <v>0</v>
      </c>
      <c r="F18" s="8">
        <v>33138.97651</v>
      </c>
      <c r="G18" s="8">
        <v>12772.4398</v>
      </c>
      <c r="H18" s="10">
        <v>12959.639800000001</v>
      </c>
      <c r="I18" s="8"/>
      <c r="J18" s="10">
        <v>12959.639800000001</v>
      </c>
    </row>
    <row r="19" spans="1:10" x14ac:dyDescent="0.25">
      <c r="A19" s="11" t="s">
        <v>34</v>
      </c>
      <c r="B19" s="12" t="s">
        <v>33</v>
      </c>
      <c r="C19" s="12" t="s">
        <v>35</v>
      </c>
      <c r="D19" s="13">
        <v>197.3398</v>
      </c>
      <c r="E19" s="9">
        <f t="shared" si="0"/>
        <v>0</v>
      </c>
      <c r="F19" s="13">
        <v>197.3398</v>
      </c>
      <c r="G19" s="13">
        <v>197.3398</v>
      </c>
      <c r="H19" s="14">
        <v>197.3398</v>
      </c>
      <c r="I19" s="13"/>
      <c r="J19" s="14">
        <v>197.3398</v>
      </c>
    </row>
    <row r="20" spans="1:10" x14ac:dyDescent="0.25">
      <c r="A20" s="11" t="s">
        <v>36</v>
      </c>
      <c r="B20" s="12" t="s">
        <v>33</v>
      </c>
      <c r="C20" s="12" t="s">
        <v>37</v>
      </c>
      <c r="D20" s="13">
        <v>0</v>
      </c>
      <c r="E20" s="9">
        <f t="shared" si="0"/>
        <v>0</v>
      </c>
      <c r="F20" s="13">
        <v>0</v>
      </c>
      <c r="G20" s="13">
        <v>280</v>
      </c>
      <c r="H20" s="14">
        <v>280</v>
      </c>
      <c r="I20" s="13"/>
      <c r="J20" s="14">
        <v>280</v>
      </c>
    </row>
    <row r="21" spans="1:10" x14ac:dyDescent="0.25">
      <c r="A21" s="11" t="s">
        <v>38</v>
      </c>
      <c r="B21" s="12" t="s">
        <v>33</v>
      </c>
      <c r="C21" s="12" t="s">
        <v>39</v>
      </c>
      <c r="D21" s="13">
        <v>32874.636709999999</v>
      </c>
      <c r="E21" s="9">
        <f t="shared" si="0"/>
        <v>0</v>
      </c>
      <c r="F21" s="13">
        <v>32874.636709999999</v>
      </c>
      <c r="G21" s="13">
        <v>12295.1</v>
      </c>
      <c r="H21" s="14">
        <v>12482.3</v>
      </c>
      <c r="I21" s="13"/>
      <c r="J21" s="14">
        <v>12482.3</v>
      </c>
    </row>
    <row r="22" spans="1:10" ht="22.5" x14ac:dyDescent="0.25">
      <c r="A22" s="11" t="s">
        <v>40</v>
      </c>
      <c r="B22" s="12" t="s">
        <v>33</v>
      </c>
      <c r="C22" s="12" t="s">
        <v>41</v>
      </c>
      <c r="D22" s="13">
        <v>67</v>
      </c>
      <c r="E22" s="9">
        <f t="shared" si="0"/>
        <v>0</v>
      </c>
      <c r="F22" s="13">
        <v>67</v>
      </c>
      <c r="G22" s="13">
        <v>0</v>
      </c>
      <c r="H22" s="14">
        <v>0</v>
      </c>
      <c r="I22" s="13"/>
      <c r="J22" s="14">
        <v>0</v>
      </c>
    </row>
    <row r="23" spans="1:10" x14ac:dyDescent="0.25">
      <c r="A23" s="6" t="s">
        <v>42</v>
      </c>
      <c r="B23" s="7" t="s">
        <v>43</v>
      </c>
      <c r="C23" s="7"/>
      <c r="D23" s="8">
        <v>93.5</v>
      </c>
      <c r="E23" s="9">
        <f t="shared" si="0"/>
        <v>0</v>
      </c>
      <c r="F23" s="8">
        <v>93.5</v>
      </c>
      <c r="G23" s="8">
        <v>93.5</v>
      </c>
      <c r="H23" s="10">
        <v>93.5</v>
      </c>
      <c r="I23" s="8"/>
      <c r="J23" s="10">
        <v>93.5</v>
      </c>
    </row>
    <row r="24" spans="1:10" x14ac:dyDescent="0.25">
      <c r="A24" s="11" t="s">
        <v>44</v>
      </c>
      <c r="B24" s="12" t="s">
        <v>43</v>
      </c>
      <c r="C24" s="12" t="s">
        <v>45</v>
      </c>
      <c r="D24" s="13">
        <v>93.5</v>
      </c>
      <c r="E24" s="9">
        <f t="shared" si="0"/>
        <v>0</v>
      </c>
      <c r="F24" s="13">
        <v>93.5</v>
      </c>
      <c r="G24" s="13">
        <v>93.5</v>
      </c>
      <c r="H24" s="14">
        <v>93.5</v>
      </c>
      <c r="I24" s="13"/>
      <c r="J24" s="14">
        <v>93.5</v>
      </c>
    </row>
    <row r="25" spans="1:10" x14ac:dyDescent="0.25">
      <c r="A25" s="6" t="s">
        <v>46</v>
      </c>
      <c r="B25" s="7" t="s">
        <v>47</v>
      </c>
      <c r="C25" s="7"/>
      <c r="D25" s="8">
        <v>102946.05761</v>
      </c>
      <c r="E25" s="9">
        <f t="shared" si="0"/>
        <v>7003.6733899999963</v>
      </c>
      <c r="F25" s="8">
        <v>109949.731</v>
      </c>
      <c r="G25" s="8">
        <v>85378.407560000007</v>
      </c>
      <c r="H25" s="10">
        <f>H26+H27+H28+H29+H30</f>
        <v>76324.330559999988</v>
      </c>
      <c r="I25" s="8">
        <f>I27</f>
        <v>-4.4999999999999998E-2</v>
      </c>
      <c r="J25" s="10">
        <v>76324.285999999993</v>
      </c>
    </row>
    <row r="26" spans="1:10" x14ac:dyDescent="0.25">
      <c r="A26" s="11" t="s">
        <v>48</v>
      </c>
      <c r="B26" s="12" t="s">
        <v>47</v>
      </c>
      <c r="C26" s="12" t="s">
        <v>49</v>
      </c>
      <c r="D26" s="13">
        <v>11570.148999999999</v>
      </c>
      <c r="E26" s="9">
        <f t="shared" si="0"/>
        <v>367.44000000000051</v>
      </c>
      <c r="F26" s="13">
        <v>11937.589</v>
      </c>
      <c r="G26" s="13">
        <v>9102.4</v>
      </c>
      <c r="H26" s="14">
        <v>8951</v>
      </c>
      <c r="I26" s="13"/>
      <c r="J26" s="14">
        <v>8951</v>
      </c>
    </row>
    <row r="27" spans="1:10" x14ac:dyDescent="0.25">
      <c r="A27" s="11" t="s">
        <v>50</v>
      </c>
      <c r="B27" s="12" t="s">
        <v>47</v>
      </c>
      <c r="C27" s="12" t="s">
        <v>51</v>
      </c>
      <c r="D27" s="13">
        <v>80030.035610000006</v>
      </c>
      <c r="E27" s="9">
        <f t="shared" si="0"/>
        <v>5503.66038999999</v>
      </c>
      <c r="F27" s="13">
        <v>85533.695999999996</v>
      </c>
      <c r="G27" s="13">
        <v>66775.807560000001</v>
      </c>
      <c r="H27" s="14">
        <v>57873.130559999998</v>
      </c>
      <c r="I27" s="13">
        <v>-4.4999999999999998E-2</v>
      </c>
      <c r="J27" s="14">
        <v>57873.086000000003</v>
      </c>
    </row>
    <row r="28" spans="1:10" x14ac:dyDescent="0.25">
      <c r="A28" s="11" t="s">
        <v>52</v>
      </c>
      <c r="B28" s="12" t="s">
        <v>47</v>
      </c>
      <c r="C28" s="12" t="s">
        <v>53</v>
      </c>
      <c r="D28" s="13">
        <v>8350.2620000000006</v>
      </c>
      <c r="E28" s="9">
        <f t="shared" si="0"/>
        <v>815.19999999999891</v>
      </c>
      <c r="F28" s="13">
        <v>9165.4619999999995</v>
      </c>
      <c r="G28" s="13">
        <v>7072.8</v>
      </c>
      <c r="H28" s="14">
        <v>7072.8</v>
      </c>
      <c r="I28" s="13"/>
      <c r="J28" s="14">
        <v>7072.8</v>
      </c>
    </row>
    <row r="29" spans="1:10" x14ac:dyDescent="0.25">
      <c r="A29" s="11" t="s">
        <v>54</v>
      </c>
      <c r="B29" s="12" t="s">
        <v>47</v>
      </c>
      <c r="C29" s="12" t="s">
        <v>55</v>
      </c>
      <c r="D29" s="13">
        <v>15</v>
      </c>
      <c r="E29" s="9">
        <f t="shared" si="0"/>
        <v>-15</v>
      </c>
      <c r="F29" s="13">
        <v>0</v>
      </c>
      <c r="G29" s="13">
        <v>15</v>
      </c>
      <c r="H29" s="14">
        <v>15</v>
      </c>
      <c r="I29" s="13"/>
      <c r="J29" s="14">
        <v>15</v>
      </c>
    </row>
    <row r="30" spans="1:10" x14ac:dyDescent="0.25">
      <c r="A30" s="11" t="s">
        <v>56</v>
      </c>
      <c r="B30" s="12" t="s">
        <v>47</v>
      </c>
      <c r="C30" s="12" t="s">
        <v>57</v>
      </c>
      <c r="D30" s="13">
        <v>2980.6109999999999</v>
      </c>
      <c r="E30" s="9">
        <f t="shared" si="0"/>
        <v>332.37300000000005</v>
      </c>
      <c r="F30" s="13">
        <v>3312.9839999999999</v>
      </c>
      <c r="G30" s="13">
        <v>2412.4</v>
      </c>
      <c r="H30" s="14">
        <v>2412.4</v>
      </c>
      <c r="I30" s="13"/>
      <c r="J30" s="14">
        <v>2412.4</v>
      </c>
    </row>
    <row r="31" spans="1:10" x14ac:dyDescent="0.25">
      <c r="A31" s="6" t="s">
        <v>58</v>
      </c>
      <c r="B31" s="7" t="s">
        <v>59</v>
      </c>
      <c r="C31" s="7"/>
      <c r="D31" s="8">
        <v>7998.9080000000004</v>
      </c>
      <c r="E31" s="9">
        <f t="shared" si="0"/>
        <v>0</v>
      </c>
      <c r="F31" s="8">
        <v>7998.9080000000004</v>
      </c>
      <c r="G31" s="8">
        <v>6498.9477900000002</v>
      </c>
      <c r="H31" s="10">
        <v>6550.2266300000001</v>
      </c>
      <c r="I31" s="8"/>
      <c r="J31" s="10">
        <v>6550.2266300000001</v>
      </c>
    </row>
    <row r="32" spans="1:10" x14ac:dyDescent="0.25">
      <c r="A32" s="11" t="s">
        <v>60</v>
      </c>
      <c r="B32" s="12" t="s">
        <v>59</v>
      </c>
      <c r="C32" s="12" t="s">
        <v>61</v>
      </c>
      <c r="D32" s="13">
        <v>7998.9080000000004</v>
      </c>
      <c r="E32" s="9">
        <f t="shared" si="0"/>
        <v>0</v>
      </c>
      <c r="F32" s="13">
        <v>7998.9080000000004</v>
      </c>
      <c r="G32" s="13">
        <v>6498.9477900000002</v>
      </c>
      <c r="H32" s="14">
        <v>6550.2266300000001</v>
      </c>
      <c r="I32" s="13"/>
      <c r="J32" s="14">
        <v>6550.2266300000001</v>
      </c>
    </row>
    <row r="33" spans="1:10" x14ac:dyDescent="0.25">
      <c r="A33" s="6" t="s">
        <v>62</v>
      </c>
      <c r="B33" s="7" t="s">
        <v>63</v>
      </c>
      <c r="C33" s="7"/>
      <c r="D33" s="8">
        <v>5578.9686000000002</v>
      </c>
      <c r="E33" s="9">
        <f t="shared" si="0"/>
        <v>176.02239999999983</v>
      </c>
      <c r="F33" s="8">
        <v>5754.991</v>
      </c>
      <c r="G33" s="8">
        <v>5549.9978300000002</v>
      </c>
      <c r="H33" s="10">
        <v>5878.9686000000002</v>
      </c>
      <c r="I33" s="8"/>
      <c r="J33" s="10">
        <v>5878.9686000000002</v>
      </c>
    </row>
    <row r="34" spans="1:10" x14ac:dyDescent="0.25">
      <c r="A34" s="11" t="s">
        <v>64</v>
      </c>
      <c r="B34" s="12" t="s">
        <v>63</v>
      </c>
      <c r="C34" s="12" t="s">
        <v>65</v>
      </c>
      <c r="D34" s="13">
        <v>412.66800000000001</v>
      </c>
      <c r="E34" s="9">
        <f t="shared" si="0"/>
        <v>125.10000000000002</v>
      </c>
      <c r="F34" s="13">
        <v>537.76800000000003</v>
      </c>
      <c r="G34" s="13">
        <v>712.66800000000001</v>
      </c>
      <c r="H34" s="14">
        <v>712.66800000000001</v>
      </c>
      <c r="I34" s="13"/>
      <c r="J34" s="14">
        <v>712.66800000000001</v>
      </c>
    </row>
    <row r="35" spans="1:10" x14ac:dyDescent="0.25">
      <c r="A35" s="11" t="s">
        <v>66</v>
      </c>
      <c r="B35" s="12" t="s">
        <v>63</v>
      </c>
      <c r="C35" s="12" t="s">
        <v>67</v>
      </c>
      <c r="D35" s="13">
        <v>4089.6006000000002</v>
      </c>
      <c r="E35" s="9">
        <f t="shared" si="0"/>
        <v>0</v>
      </c>
      <c r="F35" s="13">
        <v>4089.6006000000002</v>
      </c>
      <c r="G35" s="13">
        <v>3760.6298299999999</v>
      </c>
      <c r="H35" s="14">
        <v>4089.6006000000002</v>
      </c>
      <c r="I35" s="13"/>
      <c r="J35" s="14">
        <v>4089.6006000000002</v>
      </c>
    </row>
    <row r="36" spans="1:10" x14ac:dyDescent="0.25">
      <c r="A36" s="11" t="s">
        <v>68</v>
      </c>
      <c r="B36" s="12" t="s">
        <v>63</v>
      </c>
      <c r="C36" s="12" t="s">
        <v>69</v>
      </c>
      <c r="D36" s="13">
        <v>1076.7</v>
      </c>
      <c r="E36" s="9">
        <f t="shared" si="0"/>
        <v>50.922000000000025</v>
      </c>
      <c r="F36" s="13">
        <v>1127.6220000000001</v>
      </c>
      <c r="G36" s="13">
        <v>1076.7</v>
      </c>
      <c r="H36" s="14">
        <v>1076.7</v>
      </c>
      <c r="I36" s="13"/>
      <c r="J36" s="14">
        <v>1076.7</v>
      </c>
    </row>
    <row r="37" spans="1:10" ht="33.75" x14ac:dyDescent="0.25">
      <c r="A37" s="6" t="s">
        <v>70</v>
      </c>
      <c r="B37" s="7" t="s">
        <v>71</v>
      </c>
      <c r="C37" s="7"/>
      <c r="D37" s="8">
        <v>2147.1999999999998</v>
      </c>
      <c r="E37" s="9">
        <f t="shared" si="0"/>
        <v>0</v>
      </c>
      <c r="F37" s="8">
        <v>2147.1999999999998</v>
      </c>
      <c r="G37" s="8">
        <v>2647.2</v>
      </c>
      <c r="H37" s="10">
        <v>2647.2</v>
      </c>
      <c r="I37" s="8"/>
      <c r="J37" s="10">
        <v>2647.2</v>
      </c>
    </row>
    <row r="38" spans="1:10" ht="33.75" x14ac:dyDescent="0.25">
      <c r="A38" s="11" t="s">
        <v>72</v>
      </c>
      <c r="B38" s="12" t="s">
        <v>71</v>
      </c>
      <c r="C38" s="12" t="s">
        <v>73</v>
      </c>
      <c r="D38" s="13">
        <v>2147.1999999999998</v>
      </c>
      <c r="E38" s="9">
        <f t="shared" si="0"/>
        <v>0</v>
      </c>
      <c r="F38" s="13">
        <v>2147.1999999999998</v>
      </c>
      <c r="G38" s="13">
        <v>2147.1999999999998</v>
      </c>
      <c r="H38" s="14">
        <v>2147.1999999999998</v>
      </c>
      <c r="I38" s="13"/>
      <c r="J38" s="14">
        <v>2147.1999999999998</v>
      </c>
    </row>
    <row r="39" spans="1:10" ht="22.5" x14ac:dyDescent="0.25">
      <c r="A39" s="11" t="s">
        <v>74</v>
      </c>
      <c r="B39" s="12" t="s">
        <v>71</v>
      </c>
      <c r="C39" s="12" t="s">
        <v>75</v>
      </c>
      <c r="D39" s="13">
        <v>0</v>
      </c>
      <c r="E39" s="9">
        <f t="shared" si="0"/>
        <v>0</v>
      </c>
      <c r="F39" s="13">
        <v>0</v>
      </c>
      <c r="G39" s="13">
        <v>500</v>
      </c>
      <c r="H39" s="14">
        <v>500</v>
      </c>
      <c r="I39" s="13"/>
      <c r="J39" s="14">
        <v>500</v>
      </c>
    </row>
    <row r="40" spans="1:10" x14ac:dyDescent="0.25">
      <c r="A40" s="6" t="s">
        <v>76</v>
      </c>
      <c r="B40" s="7" t="s">
        <v>77</v>
      </c>
      <c r="C40" s="7"/>
      <c r="D40" s="8">
        <v>0</v>
      </c>
      <c r="E40" s="9">
        <f t="shared" si="0"/>
        <v>0</v>
      </c>
      <c r="F40" s="8">
        <v>0</v>
      </c>
      <c r="G40" s="8">
        <v>1592.403</v>
      </c>
      <c r="H40" s="10">
        <v>3235.7649999999999</v>
      </c>
      <c r="I40" s="8"/>
      <c r="J40" s="10">
        <v>3235.7649999999999</v>
      </c>
    </row>
    <row r="41" spans="1:10" ht="15.75" thickBot="1" x14ac:dyDescent="0.3">
      <c r="A41" s="11" t="s">
        <v>78</v>
      </c>
      <c r="B41" s="12" t="s">
        <v>77</v>
      </c>
      <c r="C41" s="12" t="s">
        <v>79</v>
      </c>
      <c r="D41" s="13">
        <v>0</v>
      </c>
      <c r="E41" s="9">
        <f t="shared" si="0"/>
        <v>0</v>
      </c>
      <c r="F41" s="13">
        <v>0</v>
      </c>
      <c r="G41" s="13">
        <v>1592.403</v>
      </c>
      <c r="H41" s="14">
        <v>3235.7649999999999</v>
      </c>
      <c r="I41" s="13"/>
      <c r="J41" s="14">
        <v>3235.7649999999999</v>
      </c>
    </row>
    <row r="42" spans="1:10" ht="15.75" thickBot="1" x14ac:dyDescent="0.3">
      <c r="A42" s="15" t="s">
        <v>80</v>
      </c>
      <c r="B42" s="16"/>
      <c r="C42" s="16"/>
      <c r="D42" s="17">
        <v>179540.55655000001</v>
      </c>
      <c r="E42" s="9">
        <f t="shared" si="0"/>
        <v>11299.847450000001</v>
      </c>
      <c r="F42" s="17">
        <v>190840.40400000001</v>
      </c>
      <c r="G42" s="17">
        <v>130985.57597999999</v>
      </c>
      <c r="H42" s="18">
        <v>124316.04059</v>
      </c>
      <c r="I42" s="17">
        <v>-4.4999999999999998E-2</v>
      </c>
      <c r="J42" s="18">
        <v>124315.996</v>
      </c>
    </row>
    <row r="43" spans="1:10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</row>
    <row r="44" spans="1:10" x14ac:dyDescent="0.25">
      <c r="A44" s="26"/>
      <c r="B44" s="27"/>
      <c r="C44" s="27"/>
      <c r="D44" s="27"/>
      <c r="E44" s="27"/>
      <c r="F44" s="27"/>
      <c r="G44" s="27"/>
      <c r="H44" s="27"/>
      <c r="I44" s="27"/>
      <c r="J44" s="27"/>
    </row>
  </sheetData>
  <mergeCells count="6">
    <mergeCell ref="B2:J2"/>
    <mergeCell ref="L13:P13"/>
    <mergeCell ref="A5:J5"/>
    <mergeCell ref="A6:J6"/>
    <mergeCell ref="A44:J44"/>
    <mergeCell ref="B3:J3"/>
  </mergeCells>
  <pageMargins left="0.47244094488188981" right="0" top="0.19685039370078741" bottom="0" header="0" footer="0"/>
  <pageSetup paperSize="9" scale="8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07.06.2024&lt;/string&gt;&#10;  &lt;/DateInfo&gt;&#10;  &lt;Code&gt;MAKET_USER&lt;/Code&gt;&#10;  &lt;ObjectCode&gt;MAKET_USER&lt;/ObjectCode&gt;&#10;  &lt;DocName&gt;Приложение9&lt;/DocName&gt;&#10;  &lt;VariantName&gt;Приложение9&lt;/VariantName&gt;&#10;  &lt;VariantLink xsi:nil=&quot;true&quot; /&gt;&#10;  &lt;ReportCode&gt;MAKET_a0ca8a3c_d03e_4ec9_a906_f7d3ea94d348&lt;/ReportCode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2679F6F-09AA-4BCF-9F29-1B4AB20641F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BUH3\buhgalter</dc:creator>
  <cp:lastModifiedBy>RePack by Diakov</cp:lastModifiedBy>
  <cp:lastPrinted>2024-09-18T07:36:31Z</cp:lastPrinted>
  <dcterms:created xsi:type="dcterms:W3CDTF">2024-06-04T11:56:06Z</dcterms:created>
  <dcterms:modified xsi:type="dcterms:W3CDTF">2024-09-19T12:58:37Z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Приложение9</vt:lpwstr>
  </property>
  <property fmtid="{D5CDD505-2E9C-101B-9397-08002B2CF9AE}" pid="3" name="Название отчета">
    <vt:lpwstr>Приложение9(2).xlsx</vt:lpwstr>
  </property>
  <property fmtid="{D5CDD505-2E9C-101B-9397-08002B2CF9AE}" pid="4" name="Версия клиента">
    <vt:lpwstr>23.2.47.3260 (.NET 4.7.2)</vt:lpwstr>
  </property>
  <property fmtid="{D5CDD505-2E9C-101B-9397-08002B2CF9AE}" pid="5" name="Версия базы">
    <vt:lpwstr>23.2.3481.13963885</vt:lpwstr>
  </property>
  <property fmtid="{D5CDD505-2E9C-101B-9397-08002B2CF9AE}" pid="6" name="Тип сервера">
    <vt:lpwstr>MSSQL</vt:lpwstr>
  </property>
  <property fmtid="{D5CDD505-2E9C-101B-9397-08002B2CF9AE}" pid="7" name="Сервер">
    <vt:lpwstr>foserv\sql2008r2</vt:lpwstr>
  </property>
  <property fmtid="{D5CDD505-2E9C-101B-9397-08002B2CF9AE}" pid="8" name="База">
    <vt:lpwstr>Budget024</vt:lpwstr>
  </property>
  <property fmtid="{D5CDD505-2E9C-101B-9397-08002B2CF9AE}" pid="9" name="Пользователь">
    <vt:lpwstr>fin5</vt:lpwstr>
  </property>
  <property fmtid="{D5CDD505-2E9C-101B-9397-08002B2CF9AE}" pid="10" name="Шаблон">
    <vt:lpwstr>rep_maket.XLT</vt:lpwstr>
  </property>
  <property fmtid="{D5CDD505-2E9C-101B-9397-08002B2CF9AE}" pid="11" name="Локальная база">
    <vt:lpwstr>не используется</vt:lpwstr>
  </property>
</Properties>
</file>